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<sst xmlns="http://schemas.openxmlformats.org/spreadsheetml/2006/main" count="311" uniqueCount="86">
  <si>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</si>
  <si>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</si>
  <si>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</si>
  <si>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</si>
  <si>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</si>
  <si>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</si>
  <si>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</si>
  <si>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</si>
  <si>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繰委　第6738号</t>
  </si>
  <si>
    <t xml:space="preserve">　業務名</t>
  </si>
  <si>
    <t>小林川河川維持測量・設計業務委託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</si>
  <si>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</si>
  <si>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</si>
  <si>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</si>
  <si>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</si>
  <si>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</si>
  <si>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</si>
  <si>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</si>
  <si>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</si>
  <si>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</si>
  <si>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</si>
  <si>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</si>
  <si>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</si>
  <si>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</si>
  <si>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</si>
  <si>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</si>
  <si>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</si>
  <si>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</si>
  <si>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</si>
  <si>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</si>
  <si>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地形測量</t>
  </si>
  <si>
    <t>現地測量</t>
  </si>
  <si>
    <t>(km2)式</t>
  </si>
  <si>
    <t>(0.009)1</t>
  </si>
  <si>
    <t>応用測量</t>
  </si>
  <si>
    <t>路線測量</t>
  </si>
  <si>
    <t>作業計画</t>
  </si>
  <si>
    <t>業務</t>
  </si>
  <si>
    <t>現地踏査</t>
  </si>
  <si>
    <t>km</t>
  </si>
  <si>
    <t xml:space="preserve">法線測量　</t>
  </si>
  <si>
    <t>仮BM設置測量</t>
  </si>
  <si>
    <t>縦断測量</t>
  </si>
  <si>
    <t>横断測量</t>
  </si>
  <si>
    <t>用地測量(用地部門)</t>
  </si>
  <si>
    <t>用地測量</t>
  </si>
  <si>
    <t>資料調査</t>
  </si>
  <si>
    <t>公図等の転写(地積測量図以外)</t>
  </si>
  <si>
    <t>ha</t>
  </si>
  <si>
    <t>土地の登記記録調査</t>
  </si>
  <si>
    <t>権利者確認調査(当初)</t>
  </si>
  <si>
    <t>公図等転写連続図作成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</si>
  <si>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</si>
  <si>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</si>
  <si>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</si>
  <si>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</si>
  <si>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</si>
  <si>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</si>
  <si>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</si>
  <si>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</si>
  <si>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</si>
  <si>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</si>
  <si>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河川構造物設計</t>
  </si>
  <si>
    <t>護岸設計</t>
  </si>
  <si>
    <t>護岸詳細設計</t>
  </si>
  <si>
    <t xml:space="preserve">護岸詳細設計　</t>
  </si>
  <si>
    <t>片側</t>
  </si>
  <si>
    <t>(m)式</t>
  </si>
  <si>
    <t>(300)1</t>
  </si>
  <si>
    <t>共通</t>
  </si>
  <si>
    <t>共通(設計業務)</t>
  </si>
  <si>
    <t>打合せ等</t>
  </si>
  <si>
    <t>打合せ</t>
  </si>
  <si>
    <t>中間1回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</si>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</sst>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27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5.0</v>
      </c>
      <c r="G37" s="27"/>
      <c r="H37" s="29"/>
      <c r="J37" s="30"/>
      <c r="K37" s="31"/>
    </row>
    <row r="38" ht="15.0" customHeight="true">
      <c r="A38" s="14" t="s">
        <v>30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31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31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32</v>
      </c>
      <c r="F49" s="25" t="s">
        <v>33</v>
      </c>
      <c r="G49" s="27"/>
      <c r="H49" s="29"/>
      <c r="J49" s="30"/>
      <c r="K49" s="31"/>
    </row>
    <row r="50" ht="15.0" customHeight="true">
      <c r="A50" s="14" t="s">
        <v>34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35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35</v>
      </c>
      <c r="D56" s="16"/>
      <c r="E56" s="20"/>
      <c r="F56" s="22"/>
      <c r="G56" s="26">
        <f>G59+G62+G65+G68+G71+G74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37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39</v>
      </c>
      <c r="F64" s="25" t="n">
        <v>0.3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39</v>
      </c>
      <c r="F67" s="25" t="n">
        <v>0.3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39</v>
      </c>
      <c r="F70" s="25" t="n">
        <v>0.3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42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39</v>
      </c>
      <c r="F73" s="25" t="n">
        <v>0.3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39</v>
      </c>
      <c r="F76" s="25" t="n">
        <v>0.3</v>
      </c>
      <c r="G76" s="27"/>
      <c r="H76" s="29"/>
      <c r="J76" s="30"/>
      <c r="K76" s="31"/>
    </row>
    <row r="77" ht="15.0" customHeight="true">
      <c r="A77" s="14" t="s">
        <v>44</v>
      </c>
      <c r="B77" s="15"/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1.0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45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46</v>
      </c>
      <c r="D83" s="16"/>
      <c r="E83" s="20"/>
      <c r="F83" s="22"/>
      <c r="G83" s="26">
        <f>G86+G89+G92+G95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47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48</v>
      </c>
      <c r="F88" s="25" t="n">
        <v>0.7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49</v>
      </c>
      <c r="E89" s="20"/>
      <c r="F89" s="24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48</v>
      </c>
      <c r="F91" s="25" t="n">
        <v>0.7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50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48</v>
      </c>
      <c r="F94" s="25" t="n">
        <v>0.7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51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48</v>
      </c>
      <c r="F97" s="25" t="n">
        <v>0.7</v>
      </c>
      <c r="G97" s="27"/>
      <c r="H97" s="29"/>
      <c r="J97" s="30"/>
      <c r="K97" s="31"/>
    </row>
    <row r="98" ht="15.0" customHeight="true">
      <c r="A98" s="14" t="s">
        <v>52</v>
      </c>
      <c r="B98" s="15"/>
      <c r="C98" s="15"/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1.0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52</v>
      </c>
      <c r="C101" s="15"/>
      <c r="D101" s="16"/>
      <c r="E101" s="20"/>
      <c r="F101" s="22"/>
      <c r="G101" s="26">
        <f>G104+G110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53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54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55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56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57</v>
      </c>
      <c r="B116" s="15"/>
      <c r="C116" s="15"/>
      <c r="D116" s="16"/>
      <c r="E116" s="20"/>
      <c r="F116" s="22"/>
      <c r="G116" s="26">
        <f>G17+G20+G38+G50+G77+G98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 t="s">
        <v>58</v>
      </c>
      <c r="B119" s="15"/>
      <c r="C119" s="15"/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59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60</v>
      </c>
      <c r="B125" s="15"/>
      <c r="C125" s="15"/>
      <c r="D125" s="16"/>
      <c r="E125" s="20"/>
      <c r="F125" s="22"/>
      <c r="G125" s="26">
        <f>G116+G119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>
      <c r="A128" s="11" t="s">
        <v>61</v>
      </c>
      <c r="H128" s="13"/>
    </row>
    <row r="129">
      <c r="A129" s="11"/>
      <c r="H129" s="13"/>
    </row>
    <row r="130">
      <c r="A130" s="12"/>
      <c r="B130" s="12"/>
      <c r="C130" s="12"/>
      <c r="D130" s="12"/>
      <c r="E130" s="12"/>
      <c r="F130" s="12"/>
      <c r="G130" s="12"/>
      <c r="H130" s="13"/>
    </row>
    <row r="131" ht="15.0" customHeight="true">
      <c r="A131" s="14" t="s">
        <v>62</v>
      </c>
      <c r="B131" s="15"/>
      <c r="C131" s="15"/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1.0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63</v>
      </c>
      <c r="C134" s="15"/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64</v>
      </c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65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 t="s">
        <v>66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67</v>
      </c>
      <c r="F142" s="23" t="s">
        <v>68</v>
      </c>
      <c r="G142" s="27"/>
      <c r="H142" s="29"/>
      <c r="J142" s="30"/>
      <c r="K142" s="31"/>
    </row>
    <row r="143" ht="15.0" customHeight="true">
      <c r="A143" s="14" t="s">
        <v>69</v>
      </c>
      <c r="B143" s="15"/>
      <c r="C143" s="15"/>
      <c r="D143" s="16"/>
      <c r="E143" s="20"/>
      <c r="F143" s="22"/>
      <c r="G143" s="26">
        <f>G146</f>
      </c>
      <c r="H143" s="28" t="s">
        <v>24</v>
      </c>
      <c r="J143" s="30" t="n">
        <v>41.0</v>
      </c>
      <c r="K143" s="31" t="n">
        <v>1.0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70</v>
      </c>
      <c r="C146" s="15"/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2.0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 t="s">
        <v>71</v>
      </c>
      <c r="D149" s="16"/>
      <c r="E149" s="20"/>
      <c r="F149" s="22"/>
      <c r="G149" s="26">
        <f>G152</f>
      </c>
      <c r="H149" s="28" t="s">
        <v>24</v>
      </c>
      <c r="J149" s="30" t="n">
        <v>43.0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72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 t="s">
        <v>73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37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52</v>
      </c>
      <c r="B155" s="15"/>
      <c r="C155" s="15"/>
      <c r="D155" s="16"/>
      <c r="E155" s="20"/>
      <c r="F155" s="22"/>
      <c r="G155" s="26">
        <f>G158</f>
      </c>
      <c r="H155" s="28" t="s">
        <v>24</v>
      </c>
      <c r="J155" s="30" t="n">
        <v>45.0</v>
      </c>
      <c r="K155" s="31" t="n">
        <v>1.0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52</v>
      </c>
      <c r="C158" s="15"/>
      <c r="D158" s="16"/>
      <c r="E158" s="20"/>
      <c r="F158" s="22"/>
      <c r="G158" s="26">
        <f>G161+G167</f>
      </c>
      <c r="H158" s="28" t="s">
        <v>24</v>
      </c>
      <c r="J158" s="30" t="n">
        <v>46.0</v>
      </c>
      <c r="K158" s="31" t="n">
        <v>2.0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 t="s">
        <v>53</v>
      </c>
      <c r="D161" s="16"/>
      <c r="E161" s="20"/>
      <c r="F161" s="22"/>
      <c r="G161" s="26">
        <f>G164</f>
      </c>
      <c r="H161" s="28" t="s">
        <v>24</v>
      </c>
      <c r="J161" s="30" t="n">
        <v>47.0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54</v>
      </c>
      <c r="E164" s="20"/>
      <c r="F164" s="22"/>
      <c r="G164" s="27"/>
      <c r="H164" s="28" t="s">
        <v>24</v>
      </c>
      <c r="J164" s="30" t="n">
        <v>48.0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/>
      <c r="C167" s="15" t="s">
        <v>55</v>
      </c>
      <c r="D167" s="16"/>
      <c r="E167" s="20"/>
      <c r="F167" s="22"/>
      <c r="G167" s="26">
        <f>G170</f>
      </c>
      <c r="H167" s="28" t="s">
        <v>24</v>
      </c>
      <c r="J167" s="30" t="n">
        <v>49.0</v>
      </c>
      <c r="K167" s="31" t="n">
        <v>3.0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74</v>
      </c>
      <c r="E170" s="20"/>
      <c r="F170" s="22"/>
      <c r="G170" s="27"/>
      <c r="H170" s="28" t="s">
        <v>24</v>
      </c>
      <c r="J170" s="30" t="n">
        <v>50.0</v>
      </c>
      <c r="K170" s="31" t="n">
        <v>4.0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75</v>
      </c>
      <c r="B173" s="15"/>
      <c r="C173" s="15"/>
      <c r="D173" s="16"/>
      <c r="E173" s="20"/>
      <c r="F173" s="22"/>
      <c r="G173" s="26">
        <f>G128+G131+G143+G155</f>
      </c>
      <c r="H173" s="28" t="s">
        <v>24</v>
      </c>
      <c r="J173" s="30" t="n">
        <v>51.0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 t="s">
        <v>76</v>
      </c>
      <c r="B176" s="15"/>
      <c r="C176" s="15"/>
      <c r="D176" s="16"/>
      <c r="E176" s="20"/>
      <c r="F176" s="22"/>
      <c r="G176" s="27"/>
      <c r="H176" s="28" t="s">
        <v>24</v>
      </c>
      <c r="J176" s="30" t="n">
        <v>52.0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77</v>
      </c>
      <c r="B179" s="15"/>
      <c r="C179" s="15"/>
      <c r="D179" s="16"/>
      <c r="E179" s="20"/>
      <c r="F179" s="22"/>
      <c r="G179" s="27"/>
      <c r="H179" s="28" t="s">
        <v>24</v>
      </c>
      <c r="J179" s="30" t="n">
        <v>53.0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78</v>
      </c>
      <c r="B182" s="15"/>
      <c r="C182" s="15"/>
      <c r="D182" s="16"/>
      <c r="E182" s="20"/>
      <c r="F182" s="22"/>
      <c r="G182" s="26">
        <f>G173+G176+G179</f>
      </c>
      <c r="H182" s="28" t="s">
        <v>24</v>
      </c>
      <c r="J182" s="30" t="n">
        <v>54.0</v>
      </c>
      <c r="K182" s="31"/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32" t="s">
        <v>79</v>
      </c>
      <c r="B185" s="33"/>
      <c r="C185" s="33"/>
      <c r="D185" s="34"/>
      <c r="E185" s="41"/>
      <c r="F185" s="44"/>
      <c r="G185" s="50">
        <f>G125+G182</f>
      </c>
      <c r="H185" s="51" t="s">
        <v>24</v>
      </c>
      <c r="J185" s="55" t="n">
        <v>55.0</v>
      </c>
      <c r="K185" s="55" t="n">
        <v>30.0</v>
      </c>
    </row>
    <row r="186" ht="15.0" customHeight="true">
      <c r="A186" s="35"/>
      <c r="B186" s="36"/>
      <c r="C186" s="36"/>
      <c r="D186" s="37"/>
      <c r="E186" s="42" t="s">
        <v>24</v>
      </c>
      <c r="F186" s="45"/>
      <c r="G186" s="50"/>
      <c r="H186" s="52" t="s">
        <v>24</v>
      </c>
    </row>
    <row r="187" ht="15.0" customHeight="true">
      <c r="A187" s="38"/>
      <c r="B187" s="39"/>
      <c r="C187" s="39"/>
      <c r="D187" s="40"/>
      <c r="E187" s="43" t="s">
        <v>25</v>
      </c>
      <c r="F187" s="46" t="n">
        <v>1.0</v>
      </c>
      <c r="G187" s="50"/>
      <c r="H187" s="53"/>
    </row>
    <row r="188">
      <c r="A188" s="56" t="s">
        <v>80</v>
      </c>
      <c r="B188" s="57" t="s">
        <v>81</v>
      </c>
      <c r="J188" s="30" t="n">
        <v>99999.0</v>
      </c>
    </row>
    <row r="189">
      <c r="A189" s="56" t="s">
        <v>82</v>
      </c>
      <c r="B189" s="57" t="s">
        <v>83</v>
      </c>
    </row>
    <row r="190">
      <c r="A190" s="56" t="s">
        <v>84</v>
      </c>
      <c r="B190" s="57" t="s">
        <v>85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A128:H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2026-07-08T06:55:03Z</dcterms:created>
  <dc:creator>Apache POI</dc:creator>
</cp:coreProperties>
</file>